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activeTab="1"/>
  </bookViews>
  <sheets>
    <sheet name="封-3 投标总价封面" sheetId="6" r:id="rId1"/>
    <sheet name="扉-3 投标总价扉页" sheetId="7" r:id="rId2"/>
    <sheet name="装配式项目报价表" sheetId="1" r:id="rId3"/>
    <sheet name="产品报价单" sheetId="5" r:id="rId4"/>
  </sheets>
  <definedNames>
    <definedName name="_xlnm.Print_Area" localSheetId="3">产品报价单!$A$1:$K$21</definedName>
    <definedName name="_xlnm.Print_Titles" localSheetId="3">产品报价单!$1:$8</definedName>
  </definedNames>
  <calcPr calcId="144525"/>
</workbook>
</file>

<file path=xl/sharedStrings.xml><?xml version="1.0" encoding="utf-8"?>
<sst xmlns="http://schemas.openxmlformats.org/spreadsheetml/2006/main" count="125" uniqueCount="101">
  <si>
    <t>投 标 总 价</t>
  </si>
  <si>
    <t>投 标 人：</t>
  </si>
  <si>
    <t>(单位盖章)</t>
  </si>
  <si>
    <t>年   月   日</t>
  </si>
  <si>
    <t>招     标    人：</t>
  </si>
  <si>
    <t>合肥政务区文化新区开发投资有限公司</t>
  </si>
  <si>
    <t>工  程   名  称：</t>
  </si>
  <si>
    <t>投资大厦四楼西侧改造装饰工程</t>
  </si>
  <si>
    <t>投标总价（小写）：</t>
  </si>
  <si>
    <t>1205447.40元</t>
  </si>
  <si>
    <t xml:space="preserve">        （大写）：</t>
  </si>
  <si>
    <t>壹佰贰拾万零伍仟肆佰肆拾柒元肆角零分</t>
  </si>
  <si>
    <t>投  标  人：</t>
  </si>
  <si>
    <t>法定代表人
或其授权人：</t>
  </si>
  <si>
    <t>(签字或盖章)</t>
  </si>
  <si>
    <t>编  制  人：</t>
  </si>
  <si>
    <t>(造价人员签字盖专用章)</t>
  </si>
  <si>
    <t>编 制 时 间：</t>
  </si>
  <si>
    <t xml:space="preserve">   年    月    日</t>
  </si>
  <si>
    <t>装配式项目报价表</t>
  </si>
  <si>
    <t>工程名称：投资大厦四楼西侧改造装饰工程</t>
  </si>
  <si>
    <t>序号</t>
  </si>
  <si>
    <t>名称</t>
  </si>
  <si>
    <t>计算基数</t>
  </si>
  <si>
    <t>单位</t>
  </si>
  <si>
    <t>数量</t>
  </si>
  <si>
    <t>金额</t>
  </si>
  <si>
    <t>合价</t>
  </si>
  <si>
    <t>备注</t>
  </si>
  <si>
    <t>一</t>
  </si>
  <si>
    <t>直接工程费</t>
  </si>
  <si>
    <t>1+2+3</t>
  </si>
  <si>
    <t>装配式户型（产品供应价）</t>
  </si>
  <si>
    <t>配置表详见产品报价单；</t>
  </si>
  <si>
    <t>两室两厅一厨一卫 4—1</t>
  </si>
  <si>
    <t>套</t>
  </si>
  <si>
    <t>两室两厅一厨一卫 4—3</t>
  </si>
  <si>
    <t>三室两厅一厨一卫 4—4</t>
  </si>
  <si>
    <t>三室两厅一厨一卫 4—5</t>
  </si>
  <si>
    <t>安装人工费</t>
  </si>
  <si>
    <t>m2</t>
  </si>
  <si>
    <t>图纸深化费</t>
  </si>
  <si>
    <t>二</t>
  </si>
  <si>
    <t>措施费</t>
  </si>
  <si>
    <t>（一）*6%</t>
  </si>
  <si>
    <t>三</t>
  </si>
  <si>
    <t>规费</t>
  </si>
  <si>
    <t>（一）*2%</t>
  </si>
  <si>
    <t>四</t>
  </si>
  <si>
    <t>管理利润费</t>
  </si>
  <si>
    <t>（一）*12%</t>
  </si>
  <si>
    <t>五</t>
  </si>
  <si>
    <t>税前造价小计</t>
  </si>
  <si>
    <t>（一+二+三+四）</t>
  </si>
  <si>
    <t>六</t>
  </si>
  <si>
    <t>税金</t>
  </si>
  <si>
    <t>（五）*10%</t>
  </si>
  <si>
    <t>七</t>
  </si>
  <si>
    <t>工程总报价</t>
  </si>
  <si>
    <t>（五+六）</t>
  </si>
  <si>
    <t>产品报价表</t>
  </si>
  <si>
    <t>项目名称</t>
  </si>
  <si>
    <t>项目编码</t>
  </si>
  <si>
    <t>户型信息</t>
  </si>
  <si>
    <t>户型编码</t>
  </si>
  <si>
    <t>产品报价（元）</t>
  </si>
  <si>
    <t>两室两厅一厨一卫</t>
  </si>
  <si>
    <t>4—1</t>
  </si>
  <si>
    <t>4—3</t>
  </si>
  <si>
    <t>三室两厅一厨一卫</t>
  </si>
  <si>
    <t>4—4</t>
  </si>
  <si>
    <t>4—5</t>
  </si>
  <si>
    <t>合计</t>
  </si>
  <si>
    <t>标准配置</t>
  </si>
  <si>
    <t>空间</t>
  </si>
  <si>
    <t>系统</t>
  </si>
  <si>
    <t>配置名称</t>
  </si>
  <si>
    <t>说明</t>
  </si>
  <si>
    <t>客餐厅空间</t>
  </si>
  <si>
    <t>顶面系统</t>
  </si>
  <si>
    <t>快装装配式吊顶（NP）</t>
  </si>
  <si>
    <t>墙面系统</t>
  </si>
  <si>
    <t>快装装配式墙面(NP)</t>
  </si>
  <si>
    <t>卧室空间</t>
  </si>
  <si>
    <t>卫浴空间</t>
  </si>
  <si>
    <t>卫生间系统</t>
  </si>
  <si>
    <t>快装装配式卫生间(CP)</t>
  </si>
  <si>
    <t>卫浴五金</t>
  </si>
  <si>
    <t>淋浴花洒、五金挂件（五件套）</t>
  </si>
  <si>
    <t>淋浴房</t>
  </si>
  <si>
    <t>一字淋浴房</t>
  </si>
  <si>
    <t>阳台</t>
  </si>
  <si>
    <t>全无收纳系统</t>
  </si>
  <si>
    <t>收纳系统</t>
  </si>
  <si>
    <t>橱柜</t>
  </si>
  <si>
    <t>浴室柜</t>
  </si>
  <si>
    <t>编制部门：</t>
  </si>
  <si>
    <t>产品开发部</t>
  </si>
  <si>
    <t>编制人：</t>
  </si>
  <si>
    <t>审核人：</t>
  </si>
  <si>
    <t>批准人：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</si>
</sst>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);[Red]\(0.0\)"/>
    <numFmt numFmtId="177" formatCode="0.00_);[Red]\(0.00\)"/>
    <numFmt numFmtId="178" formatCode="0_);[Red]\(0\)"/>
    <numFmt numFmtId="179" formatCode="0.00;[Red]0.00"/>
  </numFmts>
  <fonts count="32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b/>
      <sz val="20"/>
      <name val="华文中宋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47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20" borderId="4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1" borderId="41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13" fillId="0" borderId="39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4" fillId="0" borderId="44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8" fillId="17" borderId="45" applyNumberFormat="0" applyAlignment="0" applyProtection="0">
      <alignment vertical="center"/>
    </xf>
    <xf numFmtId="0" fontId="21" fillId="17" borderId="43" applyNumberFormat="0" applyAlignment="0" applyProtection="0">
      <alignment vertical="center"/>
    </xf>
    <xf numFmtId="0" fontId="20" fillId="16" borderId="42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1" fillId="0" borderId="46" applyNumberFormat="0" applyFill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9" fillId="0" borderId="0"/>
    <xf numFmtId="0" fontId="0" fillId="0" borderId="0"/>
    <xf numFmtId="0" fontId="5" fillId="0" borderId="0"/>
  </cellStyleXfs>
  <cellXfs count="84">
    <xf numFmtId="0" fontId="0" fillId="0" borderId="0" xfId="0"/>
    <xf numFmtId="0" fontId="0" fillId="0" borderId="0" xfId="51" applyAlignment="1">
      <alignment vertical="center"/>
    </xf>
    <xf numFmtId="0" fontId="0" fillId="0" borderId="0" xfId="51" applyAlignment="1">
      <alignment horizontal="center" vertical="center"/>
    </xf>
    <xf numFmtId="177" fontId="0" fillId="0" borderId="0" xfId="51" applyNumberFormat="1" applyAlignment="1">
      <alignment vertical="center"/>
    </xf>
    <xf numFmtId="10" fontId="0" fillId="0" borderId="0" xfId="51" applyNumberFormat="1" applyAlignment="1">
      <alignment vertical="center"/>
    </xf>
    <xf numFmtId="0" fontId="0" fillId="0" borderId="0" xfId="51"/>
    <xf numFmtId="0" fontId="1" fillId="0" borderId="1" xfId="51" applyFont="1" applyBorder="1" applyAlignment="1">
      <alignment horizontal="center" vertical="center"/>
    </xf>
    <xf numFmtId="0" fontId="1" fillId="0" borderId="2" xfId="51" applyFont="1" applyBorder="1" applyAlignment="1">
      <alignment horizontal="center" vertical="center"/>
    </xf>
    <xf numFmtId="0" fontId="2" fillId="0" borderId="3" xfId="51" applyFont="1" applyBorder="1" applyAlignment="1">
      <alignment horizontal="center" vertical="center" wrapText="1"/>
    </xf>
    <xf numFmtId="0" fontId="2" fillId="0" borderId="4" xfId="51" applyFont="1" applyBorder="1" applyAlignment="1">
      <alignment horizontal="center" vertical="center" wrapText="1"/>
    </xf>
    <xf numFmtId="176" fontId="2" fillId="0" borderId="4" xfId="51" applyNumberFormat="1" applyFont="1" applyBorder="1" applyAlignment="1">
      <alignment horizontal="center" vertical="center" wrapText="1"/>
    </xf>
    <xf numFmtId="0" fontId="3" fillId="0" borderId="5" xfId="51" applyFont="1" applyBorder="1" applyAlignment="1">
      <alignment horizontal="center" vertical="center" wrapText="1"/>
    </xf>
    <xf numFmtId="0" fontId="3" fillId="0" borderId="6" xfId="51" applyFont="1" applyBorder="1" applyAlignment="1">
      <alignment horizontal="center" vertical="center" wrapText="1"/>
    </xf>
    <xf numFmtId="0" fontId="3" fillId="0" borderId="7" xfId="51" applyFont="1" applyBorder="1" applyAlignment="1">
      <alignment horizontal="center" vertical="center" wrapText="1"/>
    </xf>
    <xf numFmtId="0" fontId="3" fillId="0" borderId="7" xfId="13" applyNumberFormat="1" applyFont="1" applyBorder="1" applyAlignment="1">
      <alignment horizontal="center" vertical="center" wrapText="1"/>
    </xf>
    <xf numFmtId="176" fontId="3" fillId="0" borderId="4" xfId="51" applyNumberFormat="1" applyFont="1" applyBorder="1" applyAlignment="1">
      <alignment horizontal="center" vertical="center" wrapText="1"/>
    </xf>
    <xf numFmtId="178" fontId="3" fillId="0" borderId="4" xfId="51" applyNumberFormat="1" applyFont="1" applyBorder="1" applyAlignment="1">
      <alignment horizontal="center" vertical="center" wrapText="1"/>
    </xf>
    <xf numFmtId="0" fontId="3" fillId="0" borderId="8" xfId="51" applyFont="1" applyBorder="1" applyAlignment="1">
      <alignment horizontal="center" vertical="center" wrapText="1"/>
    </xf>
    <xf numFmtId="0" fontId="3" fillId="0" borderId="9" xfId="51" applyFont="1" applyBorder="1" applyAlignment="1">
      <alignment horizontal="center" vertical="center" wrapText="1"/>
    </xf>
    <xf numFmtId="0" fontId="3" fillId="0" borderId="10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12" xfId="51" applyFont="1" applyBorder="1" applyAlignment="1">
      <alignment horizontal="center" vertical="center" wrapText="1"/>
    </xf>
    <xf numFmtId="0" fontId="3" fillId="0" borderId="13" xfId="51" applyFont="1" applyBorder="1" applyAlignment="1">
      <alignment vertical="center" wrapText="1"/>
    </xf>
    <xf numFmtId="0" fontId="3" fillId="0" borderId="13" xfId="51" applyFont="1" applyBorder="1" applyAlignment="1">
      <alignment horizontal="center" vertical="center"/>
    </xf>
    <xf numFmtId="0" fontId="3" fillId="0" borderId="13" xfId="13" applyNumberFormat="1" applyFont="1" applyBorder="1" applyAlignment="1">
      <alignment horizontal="center" vertical="center" wrapText="1"/>
    </xf>
    <xf numFmtId="177" fontId="3" fillId="0" borderId="4" xfId="51" applyNumberFormat="1" applyFont="1" applyBorder="1" applyAlignment="1">
      <alignment horizontal="center" vertical="center" wrapText="1"/>
    </xf>
    <xf numFmtId="0" fontId="2" fillId="0" borderId="14" xfId="51" applyFont="1" applyBorder="1" applyAlignment="1">
      <alignment horizontal="center" vertical="center" wrapText="1"/>
    </xf>
    <xf numFmtId="0" fontId="2" fillId="0" borderId="15" xfId="51" applyFont="1" applyBorder="1" applyAlignment="1">
      <alignment horizontal="center" vertical="center" wrapText="1"/>
    </xf>
    <xf numFmtId="178" fontId="2" fillId="0" borderId="16" xfId="51" applyNumberFormat="1" applyFont="1" applyBorder="1" applyAlignment="1">
      <alignment horizontal="center" vertical="center" wrapText="1"/>
    </xf>
    <xf numFmtId="178" fontId="2" fillId="0" borderId="17" xfId="51" applyNumberFormat="1" applyFont="1" applyBorder="1" applyAlignment="1">
      <alignment horizontal="center" vertical="center" wrapText="1"/>
    </xf>
    <xf numFmtId="178" fontId="2" fillId="0" borderId="18" xfId="51" applyNumberFormat="1" applyFont="1" applyBorder="1" applyAlignment="1">
      <alignment horizontal="center" vertical="center" wrapText="1"/>
    </xf>
    <xf numFmtId="178" fontId="2" fillId="0" borderId="19" xfId="51" applyNumberFormat="1" applyFont="1" applyBorder="1" applyAlignment="1">
      <alignment horizontal="center" vertical="center" wrapText="1"/>
    </xf>
    <xf numFmtId="178" fontId="2" fillId="0" borderId="20" xfId="51" applyNumberFormat="1" applyFont="1" applyBorder="1" applyAlignment="1">
      <alignment horizontal="center" vertical="center" wrapText="1"/>
    </xf>
    <xf numFmtId="176" fontId="3" fillId="0" borderId="21" xfId="51" applyNumberFormat="1" applyFont="1" applyBorder="1" applyAlignment="1">
      <alignment horizontal="center" vertical="center" wrapText="1"/>
    </xf>
    <xf numFmtId="176" fontId="3" fillId="0" borderId="22" xfId="51" applyNumberFormat="1" applyFont="1" applyBorder="1" applyAlignment="1">
      <alignment horizontal="center" vertical="center" wrapText="1"/>
    </xf>
    <xf numFmtId="176" fontId="3" fillId="0" borderId="18" xfId="51" applyNumberFormat="1" applyFont="1" applyBorder="1" applyAlignment="1">
      <alignment horizontal="center" vertical="center" wrapText="1"/>
    </xf>
    <xf numFmtId="178" fontId="3" fillId="0" borderId="19" xfId="51" applyNumberFormat="1" applyFont="1" applyBorder="1" applyAlignment="1">
      <alignment horizontal="center" vertical="center" wrapText="1"/>
    </xf>
    <xf numFmtId="178" fontId="3" fillId="0" borderId="17" xfId="51" applyNumberFormat="1" applyFont="1" applyBorder="1" applyAlignment="1">
      <alignment horizontal="center" vertical="center" wrapText="1"/>
    </xf>
    <xf numFmtId="176" fontId="3" fillId="0" borderId="23" xfId="51" applyNumberFormat="1" applyFont="1" applyBorder="1" applyAlignment="1">
      <alignment horizontal="center" vertical="center" wrapText="1"/>
    </xf>
    <xf numFmtId="176" fontId="3" fillId="0" borderId="24" xfId="51" applyNumberFormat="1" applyFont="1" applyBorder="1" applyAlignment="1">
      <alignment horizontal="center" vertical="center" wrapText="1"/>
    </xf>
    <xf numFmtId="176" fontId="3" fillId="0" borderId="8" xfId="51" applyNumberFormat="1" applyFont="1" applyBorder="1" applyAlignment="1">
      <alignment horizontal="center" vertical="center" wrapText="1"/>
    </xf>
    <xf numFmtId="176" fontId="3" fillId="0" borderId="25" xfId="51" applyNumberFormat="1" applyFont="1" applyBorder="1" applyAlignment="1">
      <alignment horizontal="center" vertical="center" wrapText="1"/>
    </xf>
    <xf numFmtId="178" fontId="3" fillId="0" borderId="20" xfId="51" applyNumberFormat="1" applyFont="1" applyBorder="1" applyAlignment="1">
      <alignment horizontal="center" vertical="center" wrapText="1"/>
    </xf>
    <xf numFmtId="176" fontId="3" fillId="0" borderId="26" xfId="51" applyNumberFormat="1" applyFont="1" applyBorder="1" applyAlignment="1">
      <alignment horizontal="center" vertical="center" wrapText="1"/>
    </xf>
    <xf numFmtId="176" fontId="3" fillId="0" borderId="27" xfId="51" applyNumberFormat="1" applyFont="1" applyBorder="1" applyAlignment="1">
      <alignment horizontal="center" vertical="center" wrapText="1"/>
    </xf>
    <xf numFmtId="0" fontId="2" fillId="0" borderId="28" xfId="51" applyFont="1" applyBorder="1" applyAlignment="1">
      <alignment horizontal="center" vertical="center" wrapText="1"/>
    </xf>
    <xf numFmtId="0" fontId="2" fillId="0" borderId="29" xfId="51" applyFont="1" applyBorder="1" applyAlignment="1">
      <alignment horizontal="center" vertical="center" wrapText="1"/>
    </xf>
    <xf numFmtId="0" fontId="3" fillId="0" borderId="29" xfId="51" applyFont="1" applyBorder="1" applyAlignment="1">
      <alignment horizontal="center" vertical="center" wrapText="1"/>
    </xf>
    <xf numFmtId="0" fontId="2" fillId="0" borderId="29" xfId="51" applyFont="1" applyBorder="1" applyAlignment="1">
      <alignment horizontal="center" vertical="center"/>
    </xf>
    <xf numFmtId="0" fontId="1" fillId="0" borderId="30" xfId="51" applyFont="1" applyBorder="1" applyAlignment="1">
      <alignment horizontal="center" vertical="center"/>
    </xf>
    <xf numFmtId="0" fontId="3" fillId="0" borderId="4" xfId="51" applyFont="1" applyBorder="1" applyAlignment="1">
      <alignment horizontal="center" vertical="center" wrapText="1"/>
    </xf>
    <xf numFmtId="0" fontId="2" fillId="0" borderId="31" xfId="51" applyFont="1" applyBorder="1" applyAlignment="1">
      <alignment horizontal="center" vertical="center" wrapText="1"/>
    </xf>
    <xf numFmtId="178" fontId="2" fillId="0" borderId="32" xfId="51" applyNumberFormat="1" applyFont="1" applyBorder="1" applyAlignment="1">
      <alignment horizontal="center" vertical="center" wrapText="1"/>
    </xf>
    <xf numFmtId="9" fontId="0" fillId="0" borderId="0" xfId="13" applyFont="1" applyAlignment="1"/>
    <xf numFmtId="178" fontId="3" fillId="0" borderId="32" xfId="51" applyNumberFormat="1" applyFont="1" applyBorder="1" applyAlignment="1">
      <alignment horizontal="center" vertical="center" wrapText="1"/>
    </xf>
    <xf numFmtId="177" fontId="0" fillId="0" borderId="0" xfId="51" applyNumberFormat="1"/>
    <xf numFmtId="0" fontId="2" fillId="0" borderId="33" xfId="51" applyFont="1" applyBorder="1" applyAlignment="1">
      <alignment horizontal="center" vertical="center"/>
    </xf>
    <xf numFmtId="0" fontId="0" fillId="0" borderId="0" xfId="0" applyAlignment="1">
      <alignment horizontal="center"/>
    </xf>
    <xf numFmtId="177" fontId="0" fillId="0" borderId="0" xfId="0" applyNumberFormat="1" applyAlignment="1">
      <alignment horizontal="center"/>
    </xf>
    <xf numFmtId="179" fontId="0" fillId="0" borderId="0" xfId="0" applyNumberFormat="1"/>
    <xf numFmtId="0" fontId="4" fillId="0" borderId="0" xfId="0" applyFont="1" applyBorder="1" applyAlignment="1">
      <alignment horizontal="center" vertical="center" wrapText="1"/>
    </xf>
    <xf numFmtId="0" fontId="0" fillId="0" borderId="34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177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79" fontId="0" fillId="0" borderId="4" xfId="0" applyNumberFormat="1" applyBorder="1" applyAlignment="1">
      <alignment horizontal="center" vertical="center" wrapText="1"/>
    </xf>
    <xf numFmtId="0" fontId="0" fillId="0" borderId="35" xfId="0" applyBorder="1" applyAlignment="1">
      <alignment horizontal="left"/>
    </xf>
    <xf numFmtId="0" fontId="0" fillId="0" borderId="0" xfId="0" applyAlignment="1">
      <alignment horizontal="left"/>
    </xf>
    <xf numFmtId="0" fontId="5" fillId="0" borderId="0" xfId="52"/>
    <xf numFmtId="0" fontId="6" fillId="2" borderId="0" xfId="52" applyFont="1" applyFill="1" applyAlignment="1">
      <alignment horizontal="left" wrapText="1"/>
    </xf>
    <xf numFmtId="0" fontId="6" fillId="2" borderId="36" xfId="52" applyFont="1" applyFill="1" applyBorder="1" applyAlignment="1">
      <alignment horizontal="left" wrapText="1"/>
    </xf>
    <xf numFmtId="0" fontId="6" fillId="2" borderId="37" xfId="52" applyFont="1" applyFill="1" applyBorder="1" applyAlignment="1">
      <alignment horizontal="left" wrapText="1"/>
    </xf>
    <xf numFmtId="0" fontId="6" fillId="2" borderId="38" xfId="52" applyFont="1" applyFill="1" applyBorder="1" applyAlignment="1">
      <alignment horizontal="left" wrapText="1"/>
    </xf>
    <xf numFmtId="0" fontId="7" fillId="2" borderId="38" xfId="52" applyFont="1" applyFill="1" applyBorder="1" applyAlignment="1">
      <alignment horizontal="center" vertical="center" wrapText="1"/>
    </xf>
    <xf numFmtId="0" fontId="8" fillId="2" borderId="0" xfId="52" applyFont="1" applyFill="1" applyAlignment="1">
      <alignment horizontal="center" wrapText="1"/>
    </xf>
    <xf numFmtId="0" fontId="9" fillId="2" borderId="0" xfId="52" applyFont="1" applyFill="1" applyAlignment="1">
      <alignment horizontal="center" wrapText="1"/>
    </xf>
    <xf numFmtId="0" fontId="10" fillId="2" borderId="36" xfId="52" applyFont="1" applyFill="1" applyBorder="1" applyAlignment="1">
      <alignment horizontal="center" wrapText="1"/>
    </xf>
    <xf numFmtId="0" fontId="9" fillId="2" borderId="0" xfId="52" applyFont="1" applyFill="1" applyAlignment="1">
      <alignment horizontal="right" wrapText="1"/>
    </xf>
    <xf numFmtId="0" fontId="11" fillId="2" borderId="38" xfId="52" applyFont="1" applyFill="1" applyBorder="1" applyAlignment="1">
      <alignment horizontal="center" vertical="top" wrapText="1"/>
    </xf>
    <xf numFmtId="0" fontId="6" fillId="2" borderId="0" xfId="52" applyFont="1" applyFill="1" applyAlignment="1">
      <alignment vertical="center" wrapText="1"/>
    </xf>
    <xf numFmtId="0" fontId="9" fillId="2" borderId="0" xfId="52" applyFont="1" applyFill="1" applyAlignment="1">
      <alignment horizontal="left" wrapText="1"/>
    </xf>
    <xf numFmtId="0" fontId="7" fillId="2" borderId="0" xfId="52" applyFont="1" applyFill="1" applyAlignment="1">
      <alignment horizontal="right" vertical="top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Normal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"/>
  <sheetViews>
    <sheetView showGridLines="0" topLeftCell="A4" workbookViewId="0">
      <selection activeCell="F2" sqref="F2"/>
    </sheetView>
  </sheetViews>
  <sheetFormatPr defaultColWidth="8.18333333333333" defaultRowHeight="11.25" outlineLevelRow="4" outlineLevelCol="4"/>
  <cols>
    <col min="1" max="1" width="18.7916666666667" style="70" customWidth="1"/>
    <col min="2" max="2" width="21.8166666666667" style="70" customWidth="1"/>
    <col min="3" max="3" width="7.725" style="70" customWidth="1"/>
    <col min="4" max="4" width="30" style="70" customWidth="1"/>
    <col min="5" max="5" width="26.975" style="70" customWidth="1"/>
    <col min="6" max="16384" width="8.18333333333333" style="70"/>
  </cols>
  <sheetData>
    <row r="1" ht="60" customHeight="1" spans="1:5">
      <c r="A1" s="76" t="s">
        <v>0</v>
      </c>
      <c r="B1" s="76"/>
      <c r="C1" s="76"/>
      <c r="D1" s="76"/>
      <c r="E1" s="76"/>
    </row>
    <row r="2" ht="231.75" customHeight="1" spans="1:5">
      <c r="A2" s="71"/>
      <c r="B2" s="77" t="s">
        <v>1</v>
      </c>
      <c r="C2" s="78"/>
      <c r="D2" s="78"/>
      <c r="E2" s="71"/>
    </row>
    <row r="3" ht="36" customHeight="1" spans="1:5">
      <c r="A3" s="71"/>
      <c r="B3" s="79"/>
      <c r="C3" s="80" t="s">
        <v>2</v>
      </c>
      <c r="D3" s="80"/>
      <c r="E3" s="71"/>
    </row>
    <row r="4" ht="69.75" customHeight="1" spans="1:5">
      <c r="A4" s="71"/>
      <c r="B4" s="81"/>
      <c r="C4" s="82" t="s">
        <v>3</v>
      </c>
      <c r="D4" s="82"/>
      <c r="E4" s="71"/>
    </row>
    <row r="5" ht="21" customHeight="1" spans="1:5">
      <c r="A5" s="71"/>
      <c r="B5" s="81"/>
      <c r="C5" s="82"/>
      <c r="D5" s="82"/>
      <c r="E5" s="83"/>
    </row>
  </sheetData>
  <mergeCells count="4">
    <mergeCell ref="A1:E1"/>
    <mergeCell ref="C2:D2"/>
    <mergeCell ref="C3:D3"/>
    <mergeCell ref="C4:D4"/>
  </mergeCells>
  <printOptions horizontalCentered="1"/>
  <pageMargins left="0.113888888888889" right="0.113888888888889" top="2.36180555555556" bottom="0.594444444444444" header="0.594444444444444" footer="0"/>
  <pageSetup paperSize="9" scale="98" fitToHeight="0" orientation="portrait" horizontalDpi="600"/>
  <headerFooter>
    <oddHeader>&amp;C&amp;"+"&amp;18合肥市投资大厦四、五楼东侧改造装修工程&amp;R&amp;18&amp;B </oddHeader>
    <oddFooter>&amp;L&amp;9&amp;C&amp;9&amp;R&amp;"宋体,常规"&amp;9 封-3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2"/>
  <sheetViews>
    <sheetView showGridLines="0" tabSelected="1" workbookViewId="0">
      <selection activeCell="C6" sqref="C6"/>
    </sheetView>
  </sheetViews>
  <sheetFormatPr defaultColWidth="8.18333333333333" defaultRowHeight="11.25" outlineLevelCol="2"/>
  <cols>
    <col min="1" max="1" width="19.3916666666667" style="70" customWidth="1"/>
    <col min="2" max="2" width="6.20833333333333" style="70" customWidth="1"/>
    <col min="3" max="3" width="77.275" style="70" customWidth="1"/>
    <col min="4" max="16384" width="8.18333333333333" style="70"/>
  </cols>
  <sheetData>
    <row r="1" ht="57" customHeight="1" spans="1:3">
      <c r="A1" s="71" t="s">
        <v>4</v>
      </c>
      <c r="B1" s="71"/>
      <c r="C1" s="72" t="s">
        <v>5</v>
      </c>
    </row>
    <row r="2" ht="57" customHeight="1" spans="1:3">
      <c r="A2" s="71" t="s">
        <v>6</v>
      </c>
      <c r="B2" s="71"/>
      <c r="C2" s="73" t="s">
        <v>7</v>
      </c>
    </row>
    <row r="3" ht="57" customHeight="1" spans="1:3">
      <c r="A3" s="71" t="s">
        <v>8</v>
      </c>
      <c r="B3" s="71"/>
      <c r="C3" s="73" t="s">
        <v>9</v>
      </c>
    </row>
    <row r="4" ht="28.5" customHeight="1" spans="1:3">
      <c r="A4" s="71" t="s">
        <v>10</v>
      </c>
      <c r="B4" s="71"/>
      <c r="C4" s="73" t="s">
        <v>11</v>
      </c>
    </row>
    <row r="5" ht="42.75" customHeight="1" spans="1:3">
      <c r="A5" s="71"/>
      <c r="B5" s="71"/>
      <c r="C5" s="74"/>
    </row>
    <row r="6" ht="57" customHeight="1" spans="1:3">
      <c r="A6" s="71" t="s">
        <v>12</v>
      </c>
      <c r="B6" s="72"/>
      <c r="C6" s="72"/>
    </row>
    <row r="7" ht="18" customHeight="1" spans="1:3">
      <c r="A7" s="71"/>
      <c r="B7" s="74"/>
      <c r="C7" s="75" t="s">
        <v>2</v>
      </c>
    </row>
    <row r="8" ht="75" customHeight="1" spans="1:3">
      <c r="A8" s="71" t="s">
        <v>13</v>
      </c>
      <c r="B8" s="72"/>
      <c r="C8" s="72"/>
    </row>
    <row r="9" ht="18" customHeight="1" spans="1:3">
      <c r="A9" s="71"/>
      <c r="B9" s="74"/>
      <c r="C9" s="75" t="s">
        <v>14</v>
      </c>
    </row>
    <row r="10" ht="75" customHeight="1" spans="1:3">
      <c r="A10" s="71" t="s">
        <v>15</v>
      </c>
      <c r="B10" s="72"/>
      <c r="C10" s="72"/>
    </row>
    <row r="11" ht="18.75" customHeight="1" spans="1:3">
      <c r="A11" s="71"/>
      <c r="B11" s="74"/>
      <c r="C11" s="75" t="s">
        <v>16</v>
      </c>
    </row>
    <row r="12" ht="75" customHeight="1" spans="1:3">
      <c r="A12" s="71" t="s">
        <v>17</v>
      </c>
      <c r="B12" s="71"/>
      <c r="C12" s="71" t="s">
        <v>18</v>
      </c>
    </row>
  </sheetData>
  <mergeCells count="6">
    <mergeCell ref="A1:B1"/>
    <mergeCell ref="A2:B2"/>
    <mergeCell ref="A3:B3"/>
    <mergeCell ref="A4:B4"/>
    <mergeCell ref="A9:B9"/>
    <mergeCell ref="A11:B11"/>
  </mergeCells>
  <printOptions horizontalCentered="1"/>
  <pageMargins left="0.199305555555556" right="0.199305555555556" top="0.957638888888889" bottom="0.59375" header="0.59375" footer="0"/>
  <pageSetup paperSize="9" scale="99" fitToHeight="0" orientation="portrait"/>
  <headerFooter>
    <oddHeader>&amp;L&amp;18&amp;C&amp;"宋体,加粗"&amp;18 投  标  总  价&amp;R&amp;18</oddHeader>
    <oddFooter>&amp;L&amp;9&amp;C&amp;9&amp;R&amp;"宋体,常规"&amp;9 扉—3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workbookViewId="0">
      <selection activeCell="M6" sqref="M6"/>
    </sheetView>
  </sheetViews>
  <sheetFormatPr defaultColWidth="9" defaultRowHeight="13.5" outlineLevelCol="7"/>
  <cols>
    <col min="1" max="1" width="5.275" style="57" customWidth="1"/>
    <col min="2" max="2" width="24" style="57" customWidth="1"/>
    <col min="3" max="3" width="15.3666666666667" style="57" customWidth="1"/>
    <col min="4" max="4" width="9" style="57"/>
    <col min="5" max="5" width="9.45833333333333" style="58" customWidth="1"/>
    <col min="6" max="6" width="11.6333333333333" style="58" customWidth="1"/>
    <col min="7" max="7" width="12.725" style="58" customWidth="1"/>
    <col min="8" max="8" width="11.5416666666667" customWidth="1"/>
    <col min="10" max="10" width="12.8166666666667" style="59"/>
  </cols>
  <sheetData>
    <row r="1" ht="35.25" customHeight="1" spans="1:8">
      <c r="A1" s="60" t="s">
        <v>19</v>
      </c>
      <c r="B1" s="60"/>
      <c r="C1" s="60"/>
      <c r="D1" s="60"/>
      <c r="E1" s="60"/>
      <c r="F1" s="60"/>
      <c r="G1" s="60"/>
      <c r="H1" s="60"/>
    </row>
    <row r="2" ht="19.5" customHeight="1" spans="1:8">
      <c r="A2" s="61" t="s">
        <v>20</v>
      </c>
      <c r="B2" s="61"/>
      <c r="C2" s="61"/>
      <c r="D2" s="61"/>
      <c r="E2" s="61"/>
      <c r="F2" s="61"/>
      <c r="G2" s="61"/>
      <c r="H2" s="61"/>
    </row>
    <row r="3" ht="24.75" customHeight="1" spans="1:8">
      <c r="A3" s="62" t="s">
        <v>21</v>
      </c>
      <c r="B3" s="62" t="s">
        <v>22</v>
      </c>
      <c r="C3" s="62" t="s">
        <v>23</v>
      </c>
      <c r="D3" s="62" t="s">
        <v>24</v>
      </c>
      <c r="E3" s="63" t="s">
        <v>25</v>
      </c>
      <c r="F3" s="63" t="s">
        <v>26</v>
      </c>
      <c r="G3" s="63" t="s">
        <v>27</v>
      </c>
      <c r="H3" s="62" t="s">
        <v>28</v>
      </c>
    </row>
    <row r="4" ht="24.75" customHeight="1" spans="1:8">
      <c r="A4" s="62" t="s">
        <v>29</v>
      </c>
      <c r="B4" s="64" t="s">
        <v>30</v>
      </c>
      <c r="C4" s="62" t="s">
        <v>31</v>
      </c>
      <c r="D4" s="62"/>
      <c r="E4" s="63"/>
      <c r="F4" s="63"/>
      <c r="G4" s="63">
        <f>G5+G10+G11</f>
        <v>913217.73</v>
      </c>
      <c r="H4" s="65"/>
    </row>
    <row r="5" ht="31" customHeight="1" spans="1:8">
      <c r="A5" s="62">
        <v>1</v>
      </c>
      <c r="B5" s="64" t="s">
        <v>32</v>
      </c>
      <c r="C5" s="62"/>
      <c r="D5" s="62"/>
      <c r="E5" s="63"/>
      <c r="F5" s="63"/>
      <c r="G5" s="63">
        <f>SUM(G6:G9)</f>
        <v>720033.73</v>
      </c>
      <c r="H5" s="66" t="s">
        <v>33</v>
      </c>
    </row>
    <row r="6" ht="24" customHeight="1" spans="1:8">
      <c r="A6" s="62">
        <v>1.1</v>
      </c>
      <c r="B6" s="13" t="s">
        <v>34</v>
      </c>
      <c r="C6" s="62"/>
      <c r="D6" s="62" t="s">
        <v>35</v>
      </c>
      <c r="E6" s="63">
        <v>1</v>
      </c>
      <c r="F6" s="63">
        <f>产品报价单!H3</f>
        <v>172808.1</v>
      </c>
      <c r="G6" s="63">
        <f t="shared" ref="G6:G11" si="0">F6*E6</f>
        <v>172808.1</v>
      </c>
      <c r="H6" s="66"/>
    </row>
    <row r="7" ht="24" customHeight="1" spans="1:8">
      <c r="A7" s="62">
        <v>1.3</v>
      </c>
      <c r="B7" s="13" t="s">
        <v>36</v>
      </c>
      <c r="C7" s="62"/>
      <c r="D7" s="62" t="s">
        <v>35</v>
      </c>
      <c r="E7" s="63">
        <v>1</v>
      </c>
      <c r="F7" s="63">
        <f>产品报价单!H4</f>
        <v>151207.08</v>
      </c>
      <c r="G7" s="63">
        <f t="shared" si="0"/>
        <v>151207.08</v>
      </c>
      <c r="H7" s="66"/>
    </row>
    <row r="8" ht="24" customHeight="1" spans="1:8">
      <c r="A8" s="62">
        <v>1.4</v>
      </c>
      <c r="B8" s="13" t="s">
        <v>37</v>
      </c>
      <c r="C8" s="62"/>
      <c r="D8" s="62" t="s">
        <v>35</v>
      </c>
      <c r="E8" s="63">
        <v>1</v>
      </c>
      <c r="F8" s="63">
        <f>产品报价单!H5</f>
        <v>187208.77</v>
      </c>
      <c r="G8" s="63">
        <f t="shared" si="0"/>
        <v>187208.77</v>
      </c>
      <c r="H8" s="66"/>
    </row>
    <row r="9" ht="24" customHeight="1" spans="1:8">
      <c r="A9" s="62">
        <v>1.5</v>
      </c>
      <c r="B9" s="13" t="s">
        <v>38</v>
      </c>
      <c r="C9" s="62"/>
      <c r="D9" s="62" t="s">
        <v>35</v>
      </c>
      <c r="E9" s="63">
        <v>1</v>
      </c>
      <c r="F9" s="63">
        <f>产品报价单!H6</f>
        <v>208809.78</v>
      </c>
      <c r="G9" s="63">
        <f t="shared" si="0"/>
        <v>208809.78</v>
      </c>
      <c r="H9" s="66"/>
    </row>
    <row r="10" ht="24" customHeight="1" spans="1:8">
      <c r="A10" s="62">
        <v>2</v>
      </c>
      <c r="B10" s="64" t="s">
        <v>39</v>
      </c>
      <c r="C10" s="62"/>
      <c r="D10" s="62" t="s">
        <v>40</v>
      </c>
      <c r="E10" s="63">
        <v>603.7</v>
      </c>
      <c r="F10" s="63">
        <v>270</v>
      </c>
      <c r="G10" s="63">
        <f t="shared" si="0"/>
        <v>162999</v>
      </c>
      <c r="H10" s="65"/>
    </row>
    <row r="11" ht="24" customHeight="1" spans="1:8">
      <c r="A11" s="62">
        <v>3</v>
      </c>
      <c r="B11" s="64" t="s">
        <v>41</v>
      </c>
      <c r="C11" s="62"/>
      <c r="D11" s="62" t="s">
        <v>40</v>
      </c>
      <c r="E11" s="63">
        <v>603.7</v>
      </c>
      <c r="F11" s="63">
        <v>50</v>
      </c>
      <c r="G11" s="63">
        <f t="shared" si="0"/>
        <v>30185</v>
      </c>
      <c r="H11" s="65"/>
    </row>
    <row r="12" ht="24.75" customHeight="1" spans="1:8">
      <c r="A12" s="62" t="s">
        <v>42</v>
      </c>
      <c r="B12" s="64" t="s">
        <v>43</v>
      </c>
      <c r="C12" s="62" t="s">
        <v>44</v>
      </c>
      <c r="D12" s="62"/>
      <c r="E12" s="63"/>
      <c r="F12" s="63"/>
      <c r="G12" s="63">
        <f>G4*0.06</f>
        <v>54793.0638</v>
      </c>
      <c r="H12" s="65"/>
    </row>
    <row r="13" ht="24.75" customHeight="1" spans="1:8">
      <c r="A13" s="62" t="s">
        <v>45</v>
      </c>
      <c r="B13" s="64" t="s">
        <v>46</v>
      </c>
      <c r="C13" s="62" t="s">
        <v>47</v>
      </c>
      <c r="D13" s="62"/>
      <c r="E13" s="63"/>
      <c r="F13" s="63"/>
      <c r="G13" s="63">
        <f>G4*0.02</f>
        <v>18264.3546</v>
      </c>
      <c r="H13" s="65"/>
    </row>
    <row r="14" ht="24.75" customHeight="1" spans="1:8">
      <c r="A14" s="62" t="s">
        <v>48</v>
      </c>
      <c r="B14" s="64" t="s">
        <v>49</v>
      </c>
      <c r="C14" s="62" t="s">
        <v>50</v>
      </c>
      <c r="D14" s="62"/>
      <c r="E14" s="63"/>
      <c r="F14" s="63"/>
      <c r="G14" s="63">
        <f>G4*0.12</f>
        <v>109586.1276</v>
      </c>
      <c r="H14" s="65"/>
    </row>
    <row r="15" ht="29" customHeight="1" spans="1:8">
      <c r="A15" s="62" t="s">
        <v>51</v>
      </c>
      <c r="B15" s="64" t="s">
        <v>52</v>
      </c>
      <c r="C15" s="62" t="s">
        <v>53</v>
      </c>
      <c r="D15" s="62"/>
      <c r="E15" s="63"/>
      <c r="F15" s="63"/>
      <c r="G15" s="63">
        <f>G4+G12+G13+G14</f>
        <v>1095861.276</v>
      </c>
      <c r="H15" s="65"/>
    </row>
    <row r="16" ht="24.75" customHeight="1" spans="1:8">
      <c r="A16" s="62" t="s">
        <v>54</v>
      </c>
      <c r="B16" s="64" t="s">
        <v>55</v>
      </c>
      <c r="C16" s="62" t="s">
        <v>56</v>
      </c>
      <c r="D16" s="62"/>
      <c r="E16" s="63"/>
      <c r="F16" s="63"/>
      <c r="G16" s="63">
        <f>G15*0.1</f>
        <v>109586.1276</v>
      </c>
      <c r="H16" s="65"/>
    </row>
    <row r="17" ht="24.75" customHeight="1" spans="1:8">
      <c r="A17" s="62" t="s">
        <v>57</v>
      </c>
      <c r="B17" s="64" t="s">
        <v>58</v>
      </c>
      <c r="C17" s="62" t="s">
        <v>59</v>
      </c>
      <c r="D17" s="62"/>
      <c r="E17" s="63"/>
      <c r="F17" s="63"/>
      <c r="G17" s="67">
        <f>G16+G15</f>
        <v>1205447.4036</v>
      </c>
      <c r="H17" s="65"/>
    </row>
    <row r="18" spans="1:8">
      <c r="A18" s="68"/>
      <c r="B18" s="68"/>
      <c r="C18" s="68"/>
      <c r="D18" s="68"/>
      <c r="E18" s="68"/>
      <c r="F18" s="68"/>
      <c r="G18" s="68"/>
      <c r="H18" s="68"/>
    </row>
    <row r="19" spans="1:8">
      <c r="A19" s="69"/>
      <c r="B19" s="69"/>
      <c r="C19" s="69"/>
      <c r="D19" s="69"/>
      <c r="E19" s="69"/>
      <c r="F19" s="69"/>
      <c r="G19" s="69"/>
      <c r="H19" s="69"/>
    </row>
    <row r="20" spans="1:8">
      <c r="A20" s="69"/>
      <c r="B20" s="69"/>
      <c r="C20" s="69"/>
      <c r="D20" s="69"/>
      <c r="E20" s="69"/>
      <c r="F20" s="69"/>
      <c r="G20" s="69"/>
      <c r="H20" s="69"/>
    </row>
    <row r="21" spans="1:8">
      <c r="A21" s="69"/>
      <c r="B21" s="69"/>
      <c r="C21" s="69"/>
      <c r="D21" s="69"/>
      <c r="E21" s="69"/>
      <c r="F21" s="69"/>
      <c r="G21" s="69"/>
      <c r="H21" s="69"/>
    </row>
    <row r="22" spans="1:8">
      <c r="A22" s="69"/>
      <c r="B22" s="69"/>
      <c r="C22" s="69"/>
      <c r="D22" s="69"/>
      <c r="E22" s="69"/>
      <c r="F22" s="69"/>
      <c r="G22" s="69"/>
      <c r="H22" s="69"/>
    </row>
    <row r="23" spans="1:8">
      <c r="A23" s="69"/>
      <c r="B23" s="69"/>
      <c r="C23" s="69"/>
      <c r="D23" s="69"/>
      <c r="E23" s="69"/>
      <c r="F23" s="69"/>
      <c r="G23" s="69"/>
      <c r="H23" s="69"/>
    </row>
    <row r="24" spans="1:8">
      <c r="A24" s="69"/>
      <c r="B24" s="69"/>
      <c r="C24" s="69"/>
      <c r="D24" s="69"/>
      <c r="E24" s="69"/>
      <c r="F24" s="69"/>
      <c r="G24" s="69"/>
      <c r="H24" s="69"/>
    </row>
    <row r="25" spans="1:8">
      <c r="A25" s="69"/>
      <c r="B25" s="69"/>
      <c r="C25" s="69"/>
      <c r="D25" s="69"/>
      <c r="E25" s="69"/>
      <c r="F25" s="69"/>
      <c r="G25" s="69"/>
      <c r="H25" s="69"/>
    </row>
    <row r="26" spans="1:8">
      <c r="A26" s="69"/>
      <c r="B26" s="69"/>
      <c r="C26" s="69"/>
      <c r="D26" s="69"/>
      <c r="E26" s="69"/>
      <c r="F26" s="69"/>
      <c r="G26" s="69"/>
      <c r="H26" s="69"/>
    </row>
    <row r="27" spans="1:8">
      <c r="A27" s="69"/>
      <c r="B27" s="69"/>
      <c r="C27" s="69"/>
      <c r="D27" s="69"/>
      <c r="E27" s="69"/>
      <c r="F27" s="69"/>
      <c r="G27" s="69"/>
      <c r="H27" s="69"/>
    </row>
    <row r="28" spans="1:8">
      <c r="A28" s="69"/>
      <c r="B28" s="69"/>
      <c r="C28" s="69"/>
      <c r="D28" s="69"/>
      <c r="E28" s="69"/>
      <c r="F28" s="69"/>
      <c r="G28" s="69"/>
      <c r="H28" s="69"/>
    </row>
    <row r="29" spans="5:8">
      <c r="E29" s="57"/>
      <c r="F29" s="57"/>
      <c r="G29" s="57"/>
      <c r="H29" s="57"/>
    </row>
  </sheetData>
  <mergeCells count="14">
    <mergeCell ref="A1:H1"/>
    <mergeCell ref="A2:H2"/>
    <mergeCell ref="A18:H18"/>
    <mergeCell ref="A19:H19"/>
    <mergeCell ref="A20:H20"/>
    <mergeCell ref="A21:H21"/>
    <mergeCell ref="A22:H22"/>
    <mergeCell ref="A23:H23"/>
    <mergeCell ref="A24:H24"/>
    <mergeCell ref="A25:H25"/>
    <mergeCell ref="A26:H26"/>
    <mergeCell ref="A27:H27"/>
    <mergeCell ref="A28:H28"/>
    <mergeCell ref="A29:H29"/>
  </mergeCells>
  <pageMargins left="0.314583333333333" right="0.314583333333333" top="0.747916666666667" bottom="0.747916666666667" header="0.314583333333333" footer="0.314583333333333"/>
  <pageSetup paperSize="9" orientation="portrait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selection activeCell="F12" sqref="F12:K12"/>
    </sheetView>
  </sheetViews>
  <sheetFormatPr defaultColWidth="9" defaultRowHeight="13.5"/>
  <cols>
    <col min="1" max="1" width="5.63333333333333" style="1" customWidth="1"/>
    <col min="2" max="2" width="5.09166666666667" style="1" customWidth="1"/>
    <col min="3" max="3" width="10.6333333333333" style="1" customWidth="1"/>
    <col min="4" max="4" width="15.6333333333333" style="2" customWidth="1"/>
    <col min="5" max="5" width="11.0916666666667" style="1" customWidth="1"/>
    <col min="6" max="6" width="10.3666666666667" style="1" customWidth="1"/>
    <col min="7" max="7" width="11.4583333333333" style="1" customWidth="1"/>
    <col min="8" max="8" width="10.275" style="3" customWidth="1"/>
    <col min="9" max="9" width="6.63333333333333" style="4" customWidth="1"/>
    <col min="10" max="10" width="6.63333333333333" style="1" customWidth="1"/>
    <col min="11" max="11" width="5.36666666666667" style="1" customWidth="1"/>
    <col min="12" max="12" width="9.54166666666667" style="5"/>
    <col min="13" max="13" width="10.5416666666667" style="5"/>
    <col min="14" max="15" width="12.8166666666667" style="5"/>
    <col min="16" max="16384" width="9" style="5"/>
  </cols>
  <sheetData>
    <row r="1" ht="40" customHeight="1" spans="1:11">
      <c r="A1" s="6" t="s">
        <v>60</v>
      </c>
      <c r="B1" s="7"/>
      <c r="C1" s="7"/>
      <c r="D1" s="7"/>
      <c r="E1" s="7"/>
      <c r="F1" s="7"/>
      <c r="G1" s="7"/>
      <c r="H1" s="7"/>
      <c r="I1" s="7"/>
      <c r="J1" s="7"/>
      <c r="K1" s="49"/>
    </row>
    <row r="2" ht="30" customHeight="1" spans="1:11">
      <c r="A2" s="8" t="s">
        <v>61</v>
      </c>
      <c r="B2" s="9"/>
      <c r="C2" s="9" t="s">
        <v>62</v>
      </c>
      <c r="D2" s="9" t="s">
        <v>63</v>
      </c>
      <c r="E2" s="9" t="s">
        <v>64</v>
      </c>
      <c r="F2" s="10" t="s">
        <v>24</v>
      </c>
      <c r="G2" s="10" t="s">
        <v>25</v>
      </c>
      <c r="H2" s="9" t="s">
        <v>65</v>
      </c>
      <c r="I2" s="50"/>
      <c r="J2" s="9" t="s">
        <v>28</v>
      </c>
      <c r="K2" s="50"/>
    </row>
    <row r="3" ht="30" customHeight="1" spans="1:11">
      <c r="A3" s="11" t="s">
        <v>7</v>
      </c>
      <c r="B3" s="12"/>
      <c r="C3" s="13">
        <v>2018004</v>
      </c>
      <c r="D3" s="13" t="s">
        <v>66</v>
      </c>
      <c r="E3" s="14" t="s">
        <v>67</v>
      </c>
      <c r="F3" s="15" t="s">
        <v>35</v>
      </c>
      <c r="G3" s="16">
        <v>1</v>
      </c>
      <c r="H3" s="16">
        <v>172808.1</v>
      </c>
      <c r="I3" s="16"/>
      <c r="J3" s="25"/>
      <c r="K3" s="25"/>
    </row>
    <row r="4" ht="30" customHeight="1" spans="1:11">
      <c r="A4" s="17"/>
      <c r="B4" s="18"/>
      <c r="C4" s="19"/>
      <c r="D4" s="13" t="s">
        <v>66</v>
      </c>
      <c r="E4" s="14" t="s">
        <v>68</v>
      </c>
      <c r="F4" s="15" t="s">
        <v>35</v>
      </c>
      <c r="G4" s="16">
        <v>1</v>
      </c>
      <c r="H4" s="16">
        <v>151207.08</v>
      </c>
      <c r="I4" s="16"/>
      <c r="J4" s="25"/>
      <c r="K4" s="25"/>
    </row>
    <row r="5" ht="30" customHeight="1" spans="1:11">
      <c r="A5" s="17"/>
      <c r="B5" s="18"/>
      <c r="C5" s="19"/>
      <c r="D5" s="13" t="s">
        <v>69</v>
      </c>
      <c r="E5" s="14" t="s">
        <v>70</v>
      </c>
      <c r="F5" s="15" t="s">
        <v>35</v>
      </c>
      <c r="G5" s="16">
        <v>1</v>
      </c>
      <c r="H5" s="16">
        <v>187208.77</v>
      </c>
      <c r="I5" s="16"/>
      <c r="J5" s="25"/>
      <c r="K5" s="25"/>
    </row>
    <row r="6" ht="30" customHeight="1" spans="1:11">
      <c r="A6" s="17"/>
      <c r="B6" s="18"/>
      <c r="C6" s="19"/>
      <c r="D6" s="13" t="s">
        <v>69</v>
      </c>
      <c r="E6" s="14" t="s">
        <v>71</v>
      </c>
      <c r="F6" s="15" t="s">
        <v>35</v>
      </c>
      <c r="G6" s="16">
        <v>1</v>
      </c>
      <c r="H6" s="16">
        <v>208809.78</v>
      </c>
      <c r="I6" s="16"/>
      <c r="J6" s="25"/>
      <c r="K6" s="25"/>
    </row>
    <row r="7" ht="30" customHeight="1" spans="1:11">
      <c r="A7" s="20" t="s">
        <v>72</v>
      </c>
      <c r="B7" s="21"/>
      <c r="C7" s="22"/>
      <c r="D7" s="23"/>
      <c r="E7" s="24"/>
      <c r="F7" s="25"/>
      <c r="G7" s="25"/>
      <c r="H7" s="16">
        <f>SUM(H3:I6)</f>
        <v>720033.73</v>
      </c>
      <c r="I7" s="16"/>
      <c r="J7" s="25"/>
      <c r="K7" s="25"/>
    </row>
    <row r="8" ht="25" customHeight="1" spans="1:11">
      <c r="A8" s="26" t="s">
        <v>73</v>
      </c>
      <c r="B8" s="27"/>
      <c r="C8" s="27"/>
      <c r="D8" s="27"/>
      <c r="E8" s="27"/>
      <c r="F8" s="27"/>
      <c r="G8" s="27"/>
      <c r="H8" s="27"/>
      <c r="I8" s="27"/>
      <c r="J8" s="27"/>
      <c r="K8" s="51"/>
    </row>
    <row r="9" ht="23.15" customHeight="1" spans="1:13">
      <c r="A9" s="28" t="s">
        <v>74</v>
      </c>
      <c r="B9" s="29"/>
      <c r="C9" s="30" t="s">
        <v>75</v>
      </c>
      <c r="D9" s="31" t="s">
        <v>76</v>
      </c>
      <c r="E9" s="29"/>
      <c r="F9" s="31" t="s">
        <v>77</v>
      </c>
      <c r="G9" s="32"/>
      <c r="H9" s="32"/>
      <c r="I9" s="32"/>
      <c r="J9" s="32"/>
      <c r="K9" s="52"/>
      <c r="M9" s="53"/>
    </row>
    <row r="10" ht="23.15" customHeight="1" spans="1:13">
      <c r="A10" s="33" t="s">
        <v>78</v>
      </c>
      <c r="B10" s="34"/>
      <c r="C10" s="35" t="s">
        <v>79</v>
      </c>
      <c r="D10" s="36" t="s">
        <v>80</v>
      </c>
      <c r="E10" s="37"/>
      <c r="F10" s="31"/>
      <c r="G10" s="32"/>
      <c r="H10" s="32"/>
      <c r="I10" s="32"/>
      <c r="J10" s="32"/>
      <c r="K10" s="52"/>
      <c r="M10" s="53"/>
    </row>
    <row r="11" ht="23.15" customHeight="1" spans="1:13">
      <c r="A11" s="38"/>
      <c r="B11" s="39"/>
      <c r="C11" s="35" t="s">
        <v>81</v>
      </c>
      <c r="D11" s="36" t="s">
        <v>82</v>
      </c>
      <c r="E11" s="37"/>
      <c r="F11" s="31"/>
      <c r="G11" s="32"/>
      <c r="H11" s="32"/>
      <c r="I11" s="32"/>
      <c r="J11" s="32"/>
      <c r="K11" s="52"/>
      <c r="M11" s="53"/>
    </row>
    <row r="12" ht="23.15" customHeight="1" spans="1:13">
      <c r="A12" s="33" t="s">
        <v>83</v>
      </c>
      <c r="B12" s="34"/>
      <c r="C12" s="35" t="s">
        <v>79</v>
      </c>
      <c r="D12" s="36" t="s">
        <v>80</v>
      </c>
      <c r="E12" s="37"/>
      <c r="F12" s="31"/>
      <c r="G12" s="32"/>
      <c r="H12" s="32"/>
      <c r="I12" s="32"/>
      <c r="J12" s="32"/>
      <c r="K12" s="52"/>
      <c r="M12" s="53"/>
    </row>
    <row r="13" ht="23.15" customHeight="1" spans="1:13">
      <c r="A13" s="38"/>
      <c r="B13" s="39"/>
      <c r="C13" s="35" t="s">
        <v>81</v>
      </c>
      <c r="D13" s="36" t="s">
        <v>82</v>
      </c>
      <c r="E13" s="37"/>
      <c r="F13" s="31"/>
      <c r="G13" s="32"/>
      <c r="H13" s="32"/>
      <c r="I13" s="32"/>
      <c r="J13" s="32"/>
      <c r="K13" s="52"/>
      <c r="M13" s="53"/>
    </row>
    <row r="14" ht="23.15" customHeight="1" spans="1:13">
      <c r="A14" s="33" t="s">
        <v>84</v>
      </c>
      <c r="B14" s="34"/>
      <c r="C14" s="35" t="s">
        <v>85</v>
      </c>
      <c r="D14" s="36" t="s">
        <v>86</v>
      </c>
      <c r="E14" s="37"/>
      <c r="F14" s="31"/>
      <c r="G14" s="32"/>
      <c r="H14" s="32"/>
      <c r="I14" s="32"/>
      <c r="J14" s="32"/>
      <c r="K14" s="52"/>
      <c r="M14" s="53"/>
    </row>
    <row r="15" ht="23.15" customHeight="1" spans="1:13">
      <c r="A15" s="40"/>
      <c r="B15" s="41"/>
      <c r="C15" s="35" t="s">
        <v>87</v>
      </c>
      <c r="D15" s="36" t="s">
        <v>87</v>
      </c>
      <c r="E15" s="37"/>
      <c r="F15" s="36" t="s">
        <v>88</v>
      </c>
      <c r="G15" s="42"/>
      <c r="H15" s="42"/>
      <c r="I15" s="42"/>
      <c r="J15" s="42"/>
      <c r="K15" s="54"/>
      <c r="M15" s="53"/>
    </row>
    <row r="16" ht="23.15" customHeight="1" spans="1:13">
      <c r="A16" s="38"/>
      <c r="B16" s="39"/>
      <c r="C16" s="35" t="s">
        <v>89</v>
      </c>
      <c r="D16" s="36" t="s">
        <v>90</v>
      </c>
      <c r="E16" s="37"/>
      <c r="F16" s="31"/>
      <c r="G16" s="32"/>
      <c r="H16" s="32"/>
      <c r="I16" s="32"/>
      <c r="J16" s="32"/>
      <c r="K16" s="52"/>
      <c r="M16" s="53"/>
    </row>
    <row r="17" ht="23.15" customHeight="1" spans="1:13">
      <c r="A17" s="33" t="s">
        <v>91</v>
      </c>
      <c r="B17" s="34"/>
      <c r="C17" s="35" t="s">
        <v>79</v>
      </c>
      <c r="D17" s="36" t="s">
        <v>80</v>
      </c>
      <c r="E17" s="37"/>
      <c r="F17" s="31"/>
      <c r="G17" s="32"/>
      <c r="H17" s="32"/>
      <c r="I17" s="32"/>
      <c r="J17" s="32"/>
      <c r="K17" s="52"/>
      <c r="M17" s="53"/>
    </row>
    <row r="18" ht="23.15" customHeight="1" spans="1:13">
      <c r="A18" s="40"/>
      <c r="B18" s="41"/>
      <c r="C18" s="43" t="s">
        <v>81</v>
      </c>
      <c r="D18" s="36" t="s">
        <v>82</v>
      </c>
      <c r="E18" s="37"/>
      <c r="F18" s="31"/>
      <c r="G18" s="32"/>
      <c r="H18" s="32"/>
      <c r="I18" s="32"/>
      <c r="J18" s="32"/>
      <c r="K18" s="52"/>
      <c r="L18" s="55"/>
      <c r="M18" s="53"/>
    </row>
    <row r="19" ht="23.15" customHeight="1" spans="1:13">
      <c r="A19" s="33" t="s">
        <v>92</v>
      </c>
      <c r="B19" s="34"/>
      <c r="C19" s="43" t="s">
        <v>93</v>
      </c>
      <c r="D19" s="36" t="s">
        <v>94</v>
      </c>
      <c r="E19" s="37"/>
      <c r="F19" s="31"/>
      <c r="G19" s="32"/>
      <c r="H19" s="32"/>
      <c r="I19" s="32"/>
      <c r="J19" s="32"/>
      <c r="K19" s="52"/>
      <c r="L19" s="55"/>
      <c r="M19" s="53"/>
    </row>
    <row r="20" ht="23.15" customHeight="1" spans="1:13">
      <c r="A20" s="40"/>
      <c r="B20" s="41"/>
      <c r="C20" s="44"/>
      <c r="D20" s="36" t="s">
        <v>95</v>
      </c>
      <c r="E20" s="37"/>
      <c r="F20" s="31"/>
      <c r="G20" s="32"/>
      <c r="H20" s="32"/>
      <c r="I20" s="32"/>
      <c r="J20" s="32"/>
      <c r="K20" s="52"/>
      <c r="L20" s="55"/>
      <c r="M20" s="53"/>
    </row>
    <row r="21" ht="31.5" customHeight="1" spans="1:11">
      <c r="A21" s="45" t="s">
        <v>96</v>
      </c>
      <c r="B21" s="46"/>
      <c r="C21" s="47" t="s">
        <v>97</v>
      </c>
      <c r="D21" s="48" t="s">
        <v>98</v>
      </c>
      <c r="E21" s="48"/>
      <c r="F21" s="48" t="s">
        <v>99</v>
      </c>
      <c r="G21" s="48"/>
      <c r="H21" s="48" t="s">
        <v>100</v>
      </c>
      <c r="I21" s="48"/>
      <c r="J21" s="48"/>
      <c r="K21" s="56"/>
    </row>
    <row r="22" ht="14.25"/>
  </sheetData>
  <mergeCells count="52">
    <mergeCell ref="A1:K1"/>
    <mergeCell ref="A2:B2"/>
    <mergeCell ref="H2:I2"/>
    <mergeCell ref="J2:K2"/>
    <mergeCell ref="H3:I3"/>
    <mergeCell ref="J3:K3"/>
    <mergeCell ref="H4:I4"/>
    <mergeCell ref="J4:K4"/>
    <mergeCell ref="H5:I5"/>
    <mergeCell ref="J5:K5"/>
    <mergeCell ref="H6:I6"/>
    <mergeCell ref="J6:K6"/>
    <mergeCell ref="A7:B7"/>
    <mergeCell ref="H7:I7"/>
    <mergeCell ref="J7:K7"/>
    <mergeCell ref="A8:K8"/>
    <mergeCell ref="A9:B9"/>
    <mergeCell ref="D9:E9"/>
    <mergeCell ref="F9:K9"/>
    <mergeCell ref="D10:E10"/>
    <mergeCell ref="F10:K10"/>
    <mergeCell ref="D11:E11"/>
    <mergeCell ref="F11:K11"/>
    <mergeCell ref="D12:E12"/>
    <mergeCell ref="F12:K12"/>
    <mergeCell ref="D13:E13"/>
    <mergeCell ref="F13:K13"/>
    <mergeCell ref="D14:E14"/>
    <mergeCell ref="F14:K14"/>
    <mergeCell ref="D15:E15"/>
    <mergeCell ref="F15:K15"/>
    <mergeCell ref="D16:E16"/>
    <mergeCell ref="F16:K16"/>
    <mergeCell ref="D17:E17"/>
    <mergeCell ref="F17:K17"/>
    <mergeCell ref="D18:E18"/>
    <mergeCell ref="F18:K18"/>
    <mergeCell ref="D19:E19"/>
    <mergeCell ref="F19:K19"/>
    <mergeCell ref="D20:E20"/>
    <mergeCell ref="F20:K20"/>
    <mergeCell ref="A21:B21"/>
    <mergeCell ref="H21:I21"/>
    <mergeCell ref="J21:K21"/>
    <mergeCell ref="C3:C6"/>
    <mergeCell ref="C19:C20"/>
    <mergeCell ref="A12:B13"/>
    <mergeCell ref="A10:B11"/>
    <mergeCell ref="A3:B6"/>
    <mergeCell ref="A19:B20"/>
    <mergeCell ref="A14:B16"/>
    <mergeCell ref="A17:B18"/>
  </mergeCells>
  <printOptions horizontalCentered="1"/>
  <pageMargins left="0.313888888888889" right="0.313888888888889" top="0.313888888888889" bottom="0.313888888888889" header="0.196527777777778" footer="0.196527777777778"/>
  <pageSetup paperSize="9" orientation="portrait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封-3 投标总价封面</vt:lpstr>
      <vt:lpstr>扉-3 投标总价扉页</vt:lpstr>
      <vt:lpstr>装配式项目报价表</vt:lpstr>
      <vt:lpstr>产品报价单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郑铭嗯</cp:lastModifiedBy>
  <dcterms:created xsi:type="dcterms:W3CDTF">2006-09-16T00:00:00Z</dcterms:created>
  <dcterms:modified xsi:type="dcterms:W3CDTF">2019-03-16T03:04:06Z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